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TS\Rate Case\CEHE\2023 Rate Case\Discovery\HCC\HCC 02-16\"/>
    </mc:Choice>
  </mc:AlternateContent>
  <xr:revisionPtr revIDLastSave="0" documentId="13_ncr:1_{585A483C-1BE1-4143-9F35-405D65701898}" xr6:coauthVersionLast="47" xr6:coauthVersionMax="47" xr10:uidLastSave="{00000000-0000-0000-0000-000000000000}"/>
  <bookViews>
    <workbookView xWindow="-120" yWindow="-120" windowWidth="29040" windowHeight="15840" tabRatio="825" xr2:uid="{364E9556-39E2-465C-BD1C-09288F40697D}"/>
  </bookViews>
  <sheets>
    <sheet name="Pay Increase Dates Affiliate" sheetId="4" r:id="rId1"/>
  </sheets>
  <definedNames>
    <definedName name="_xlnm.Print_Area" localSheetId="0">'Pay Increase Dates Affiliate'!$A$6:$E$83</definedName>
    <definedName name="_xlnm.Print_Titles" localSheetId="0">'Pay Increase Dates Affiliate'!$1:$5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9" i="4" l="1"/>
  <c r="A76" i="4"/>
  <c r="A62" i="4"/>
  <c r="A59" i="4"/>
  <c r="A56" i="4"/>
  <c r="A53" i="4"/>
  <c r="A50" i="4"/>
  <c r="A47" i="4"/>
  <c r="A44" i="4"/>
  <c r="C34" i="4"/>
  <c r="B34" i="4" s="1"/>
  <c r="A27" i="4"/>
  <c r="A24" i="4"/>
  <c r="A21" i="4"/>
  <c r="A18" i="4"/>
  <c r="A15" i="4"/>
  <c r="C7" i="4"/>
  <c r="B7" i="4" s="1"/>
</calcChain>
</file>

<file path=xl/sharedStrings.xml><?xml version="1.0" encoding="utf-8"?>
<sst xmlns="http://schemas.openxmlformats.org/spreadsheetml/2006/main" count="125" uniqueCount="57">
  <si>
    <t>Union</t>
  </si>
  <si>
    <t>April 1</t>
  </si>
  <si>
    <t>CenterPoint Energy Houston Electric, LLC.</t>
  </si>
  <si>
    <t>12 Months Preceding Pay Increase Amounts</t>
  </si>
  <si>
    <t>Pay Increase Effective Date</t>
  </si>
  <si>
    <t>Non Union - Non-Exempt (Bi-Weekly)</t>
  </si>
  <si>
    <t>Non Union</t>
  </si>
  <si>
    <t>Non Union - Exempt (Semi-Monthly)*</t>
  </si>
  <si>
    <t>*Change from Semi-Monthly to Bi-Weekly in February 2022.</t>
  </si>
  <si>
    <t>March 28</t>
  </si>
  <si>
    <t>For the Years 2020 - 2022</t>
  </si>
  <si>
    <t>Affiliate Base Pay Amounts - 12 Months Preceding Pay Increase Date</t>
  </si>
  <si>
    <t>Affiliate - Service Company</t>
  </si>
  <si>
    <t>Affiliate - CERC</t>
  </si>
  <si>
    <t>Affiliate - VUH</t>
  </si>
  <si>
    <t>June 1</t>
  </si>
  <si>
    <t>Jan 1</t>
  </si>
  <si>
    <t>Jan 1, 2020 - Dec 31, 2020</t>
  </si>
  <si>
    <t>Jan 1, 2021 - Dec 31, 2021</t>
  </si>
  <si>
    <t>Jan 1, 2022 - Dec 31, 2022</t>
  </si>
  <si>
    <t>Local 12 Union</t>
  </si>
  <si>
    <t>Mar 28</t>
  </si>
  <si>
    <t>Mar 16</t>
  </si>
  <si>
    <t>Mar 29</t>
  </si>
  <si>
    <t>Jun 1, 2019 - May 30, 2020</t>
  </si>
  <si>
    <t>Apr 1, 2019 - Mar 31, 2020</t>
  </si>
  <si>
    <t>Mar 16, 2019 - Mar 15, 2020</t>
  </si>
  <si>
    <t>Jun 1</t>
  </si>
  <si>
    <t>USW 13-1 Union</t>
  </si>
  <si>
    <t>Jul 1</t>
  </si>
  <si>
    <t>MN 340 Union</t>
  </si>
  <si>
    <t>May 1</t>
  </si>
  <si>
    <t>MN 949 Union</t>
  </si>
  <si>
    <t>Jul 1, 2019 - Jun 30, 2020</t>
  </si>
  <si>
    <t>Jul 1, 2020 - Jun 30, 2021</t>
  </si>
  <si>
    <t>Jul 1, 2021 - Jun 30, 2022</t>
  </si>
  <si>
    <t>Jul 1, 2022 - Jun 30, 2023</t>
  </si>
  <si>
    <t>May 1, 2019 - Apr 30, 2020</t>
  </si>
  <si>
    <t>May 1, 2020 - Apr 30, 2021</t>
  </si>
  <si>
    <t>May 1, 2021 - Apr 30, 2022</t>
  </si>
  <si>
    <t>May 1, 2022 - Apr 30, 2023</t>
  </si>
  <si>
    <t>Jan 1, 2019 - Dec 31, 2019</t>
  </si>
  <si>
    <t>2020**</t>
  </si>
  <si>
    <t>2021**</t>
  </si>
  <si>
    <t>-</t>
  </si>
  <si>
    <t>**No data exists prior to integration July 1, 2021</t>
  </si>
  <si>
    <t>Mar 27</t>
  </si>
  <si>
    <t>March 27</t>
  </si>
  <si>
    <t>Mankato Union*</t>
  </si>
  <si>
    <t>Non Union - Exempt (Semi-Monthly)**</t>
  </si>
  <si>
    <t>*Moved to Local 12 on January 1, 2021</t>
  </si>
  <si>
    <t>**Change from Semi-Monthly to Bi-Weekly in February 2022.</t>
  </si>
  <si>
    <t>Mar 29, 2021 - Mar 27, 2022</t>
  </si>
  <si>
    <t>Mar 28, 2022 - Mar 26, 2023</t>
  </si>
  <si>
    <t>Apr 1, 2020 - Mar 28, 2021</t>
  </si>
  <si>
    <t>Mar 16, 2020 - Mar 28, 2021</t>
  </si>
  <si>
    <t>Jul 1, 2021 - Mar 27,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</si>
</sst>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" fontId="2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43" fontId="2" fillId="0" borderId="0" xfId="1" applyFont="1"/>
    <xf numFmtId="164" fontId="2" fillId="0" borderId="0" xfId="1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1" fillId="0" borderId="1" xfId="0" applyFont="1" applyBorder="1"/>
    <xf numFmtId="164" fontId="2" fillId="0" borderId="0" xfId="0" applyNumberFormat="1" applyFont="1"/>
    <xf numFmtId="164" fontId="2" fillId="0" borderId="0" xfId="2" applyNumberFormat="1" applyFont="1" applyAlignment="1">
      <alignment horizontal="center"/>
    </xf>
    <xf numFmtId="164" fontId="2" fillId="0" borderId="0" xfId="2" applyNumberFormat="1" applyFont="1"/>
    <xf numFmtId="43" fontId="2" fillId="0" borderId="0" xfId="2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0" xfId="0" applyFont="1" applyAlignment="1">
      <alignment horizontal="center"/>
    </xf>
  </cellXfs>
  <cellStyles count="3">
    <cellStyle name="Comma" xfId="1" builtinId="3"/>
    <cellStyle name="Comma 2" xfId="2" xr:uid="{65D48729-07C4-4344-9DDB-68744D52457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EB73-E0FF-4BA2-B6AC-FF68991091EF}">
  <sheetPr>
    <pageSetUpPr fitToPage="1"/>
  </sheetPr>
  <dimension ref="A1:T85"/>
  <sheetViews>
    <sheetView tabSelected="1" zoomScaleNormal="100" workbookViewId="0">
      <selection activeCell="D61" sqref="D61"/>
    </sheetView>
  </sheetViews>
  <sheetFormatPr defaultColWidth="8.7109375" defaultRowHeight="12.75" x14ac:dyDescent="0.2"/>
  <cols>
    <col min="1" max="1" width="30.5703125" style="3" customWidth="1"/>
    <col min="2" max="2" width="25.7109375" style="2" customWidth="1"/>
    <col min="3" max="3" width="27.28515625" style="2" bestFit="1" customWidth="1"/>
    <col min="4" max="5" width="25.7109375" style="2" customWidth="1"/>
    <col min="6" max="6" width="25.7109375" style="3" customWidth="1"/>
    <col min="7" max="7" width="27.42578125" style="3" bestFit="1" customWidth="1"/>
    <col min="8" max="8" width="25" style="3" bestFit="1" customWidth="1"/>
    <col min="9" max="11" width="20.85546875" style="3" bestFit="1" customWidth="1"/>
    <col min="12" max="12" width="8.7109375" style="3"/>
    <col min="13" max="16" width="20.7109375" style="3" customWidth="1"/>
    <col min="17" max="17" width="16.42578125" style="3" customWidth="1"/>
    <col min="18" max="19" width="14.85546875" style="3" bestFit="1" customWidth="1"/>
    <col min="20" max="20" width="13.42578125" style="3" bestFit="1" customWidth="1"/>
    <col min="21" max="16384" width="8.7109375" style="3"/>
  </cols>
  <sheetData>
    <row r="1" spans="1:20" x14ac:dyDescent="0.2">
      <c r="A1" s="1" t="s">
        <v>2</v>
      </c>
    </row>
    <row r="2" spans="1:20" x14ac:dyDescent="0.2">
      <c r="A2" s="1" t="s">
        <v>11</v>
      </c>
    </row>
    <row r="3" spans="1:20" x14ac:dyDescent="0.2">
      <c r="A3" s="1" t="s">
        <v>10</v>
      </c>
    </row>
    <row r="4" spans="1:20" x14ac:dyDescent="0.2">
      <c r="A4" s="1"/>
    </row>
    <row r="5" spans="1:20" x14ac:dyDescent="0.2">
      <c r="A5" s="1"/>
    </row>
    <row r="6" spans="1:20" x14ac:dyDescent="0.2">
      <c r="A6" s="17" t="s">
        <v>4</v>
      </c>
      <c r="B6" s="17"/>
      <c r="C6" s="17"/>
      <c r="D6" s="17"/>
      <c r="E6" s="17"/>
    </row>
    <row r="7" spans="1:20" x14ac:dyDescent="0.2">
      <c r="A7" s="10" t="s">
        <v>12</v>
      </c>
      <c r="B7" s="15">
        <f t="shared" ref="B7:C7" si="0">C7-1</f>
        <v>2020</v>
      </c>
      <c r="C7" s="15">
        <f t="shared" si="0"/>
        <v>2021</v>
      </c>
      <c r="D7" s="15">
        <v>2022</v>
      </c>
      <c r="E7" s="15">
        <v>2023</v>
      </c>
    </row>
    <row r="8" spans="1:20" x14ac:dyDescent="0.2">
      <c r="A8" s="3" t="s">
        <v>20</v>
      </c>
      <c r="B8" s="4" t="s">
        <v>15</v>
      </c>
      <c r="C8" s="4" t="s">
        <v>16</v>
      </c>
      <c r="D8" s="4" t="s">
        <v>16</v>
      </c>
      <c r="E8" s="4" t="s">
        <v>16</v>
      </c>
      <c r="R8" s="6"/>
      <c r="S8" s="6"/>
      <c r="T8" s="7"/>
    </row>
    <row r="9" spans="1:20" x14ac:dyDescent="0.2">
      <c r="A9" s="3" t="s">
        <v>48</v>
      </c>
      <c r="B9" s="4" t="s">
        <v>15</v>
      </c>
      <c r="C9" s="4"/>
      <c r="D9" s="4"/>
      <c r="E9" s="4"/>
      <c r="R9" s="6"/>
      <c r="S9" s="7"/>
      <c r="T9" s="7"/>
    </row>
    <row r="10" spans="1:20" x14ac:dyDescent="0.2">
      <c r="A10" s="3" t="s">
        <v>6</v>
      </c>
      <c r="B10" s="4"/>
      <c r="C10" s="4"/>
      <c r="D10" s="4" t="s">
        <v>21</v>
      </c>
      <c r="E10" s="4" t="s">
        <v>46</v>
      </c>
      <c r="R10" s="6"/>
      <c r="S10" s="7"/>
      <c r="T10" s="7"/>
    </row>
    <row r="11" spans="1:20" x14ac:dyDescent="0.2">
      <c r="A11" s="3" t="s">
        <v>49</v>
      </c>
      <c r="B11" s="4" t="s">
        <v>1</v>
      </c>
      <c r="C11" s="4" t="s">
        <v>1</v>
      </c>
      <c r="D11" s="5"/>
      <c r="E11" s="5"/>
      <c r="M11" s="7"/>
      <c r="N11" s="7"/>
    </row>
    <row r="12" spans="1:20" ht="14.45" customHeight="1" x14ac:dyDescent="0.2">
      <c r="A12" s="3" t="s">
        <v>5</v>
      </c>
      <c r="B12" s="4" t="s">
        <v>22</v>
      </c>
      <c r="C12" s="4" t="s">
        <v>23</v>
      </c>
      <c r="D12" s="4"/>
      <c r="E12" s="4"/>
      <c r="G12" s="1"/>
    </row>
    <row r="13" spans="1:20" x14ac:dyDescent="0.2">
      <c r="A13" s="1"/>
      <c r="B13" s="1"/>
      <c r="C13" s="1"/>
      <c r="D13" s="1"/>
      <c r="E13" s="1"/>
      <c r="F13" s="1"/>
      <c r="G13" s="1"/>
    </row>
    <row r="14" spans="1:20" ht="15" x14ac:dyDescent="0.25">
      <c r="A14" s="16" t="s">
        <v>3</v>
      </c>
      <c r="B14" s="16"/>
      <c r="C14" s="16"/>
      <c r="D14" s="16"/>
      <c r="E14" s="16"/>
      <c r="F14"/>
      <c r="G14" s="1"/>
    </row>
    <row r="15" spans="1:20" ht="15" x14ac:dyDescent="0.25">
      <c r="A15" s="3" t="str">
        <f>A8</f>
        <v>Local 12 Union</v>
      </c>
      <c r="B15" s="12">
        <v>5548708.3000000017</v>
      </c>
      <c r="C15" s="12">
        <v>5858916.2899999991</v>
      </c>
      <c r="D15" s="12">
        <v>5810473.9700000016</v>
      </c>
      <c r="E15" s="12">
        <v>5939228.1900000004</v>
      </c>
      <c r="F15"/>
      <c r="G15" s="1"/>
    </row>
    <row r="16" spans="1:20" x14ac:dyDescent="0.2">
      <c r="B16" s="12" t="s">
        <v>24</v>
      </c>
      <c r="C16" s="12" t="s">
        <v>17</v>
      </c>
      <c r="D16" s="12" t="s">
        <v>18</v>
      </c>
      <c r="E16" s="12" t="s">
        <v>19</v>
      </c>
      <c r="F16" s="1"/>
    </row>
    <row r="17" spans="1:9" x14ac:dyDescent="0.2">
      <c r="B17" s="12"/>
      <c r="C17" s="12"/>
      <c r="D17" s="12"/>
      <c r="E17" s="12"/>
      <c r="F17" s="1"/>
      <c r="G17" s="6"/>
    </row>
    <row r="18" spans="1:9" x14ac:dyDescent="0.2">
      <c r="A18" s="3" t="str">
        <f>A9</f>
        <v>Mankato Union*</v>
      </c>
      <c r="B18" s="12">
        <v>616082.59</v>
      </c>
      <c r="C18" s="12">
        <v>508595.16999999993</v>
      </c>
      <c r="D18" s="12"/>
      <c r="E18" s="12"/>
      <c r="F18" s="1"/>
      <c r="G18" s="8"/>
    </row>
    <row r="19" spans="1:9" x14ac:dyDescent="0.2">
      <c r="B19" s="12" t="s">
        <v>24</v>
      </c>
      <c r="C19" s="12" t="s">
        <v>17</v>
      </c>
      <c r="D19" s="12"/>
      <c r="E19" s="12"/>
      <c r="F19" s="1"/>
    </row>
    <row r="20" spans="1:9" x14ac:dyDescent="0.2">
      <c r="B20" s="12"/>
      <c r="C20" s="12"/>
      <c r="D20" s="12"/>
      <c r="E20" s="12"/>
      <c r="F20" s="1"/>
    </row>
    <row r="21" spans="1:9" x14ac:dyDescent="0.2">
      <c r="A21" s="3" t="str">
        <f>A10</f>
        <v>Non Union</v>
      </c>
      <c r="B21" s="12"/>
      <c r="C21" s="12"/>
      <c r="D21" s="11">
        <v>139685607.33000004</v>
      </c>
      <c r="E21" s="11">
        <v>159967994.19000006</v>
      </c>
      <c r="F21" s="6"/>
    </row>
    <row r="22" spans="1:9" x14ac:dyDescent="0.2">
      <c r="B22" s="12"/>
      <c r="C22" s="12"/>
      <c r="D22" s="12" t="s">
        <v>52</v>
      </c>
      <c r="E22" s="12" t="s">
        <v>53</v>
      </c>
      <c r="F22" s="12"/>
    </row>
    <row r="23" spans="1:9" x14ac:dyDescent="0.2">
      <c r="B23" s="12"/>
      <c r="C23" s="12"/>
      <c r="D23" s="12"/>
      <c r="E23" s="12"/>
    </row>
    <row r="24" spans="1:9" x14ac:dyDescent="0.2">
      <c r="A24" s="3" t="str">
        <f>A11</f>
        <v>Non Union - Exempt (Semi-Monthly)**</v>
      </c>
      <c r="B24" s="12">
        <v>103411469.13999997</v>
      </c>
      <c r="C24" s="12">
        <v>103413062.50999998</v>
      </c>
      <c r="D24" s="12"/>
      <c r="E24" s="12"/>
    </row>
    <row r="25" spans="1:9" x14ac:dyDescent="0.2">
      <c r="B25" s="12" t="s">
        <v>25</v>
      </c>
      <c r="C25" s="12" t="s">
        <v>54</v>
      </c>
      <c r="D25" s="12"/>
      <c r="E25" s="12"/>
    </row>
    <row r="26" spans="1:9" x14ac:dyDescent="0.2">
      <c r="B26" s="12"/>
      <c r="C26" s="12"/>
      <c r="D26" s="12"/>
      <c r="E26" s="12"/>
    </row>
    <row r="27" spans="1:9" x14ac:dyDescent="0.2">
      <c r="A27" s="3" t="str">
        <f>A12</f>
        <v>Non Union - Non-Exempt (Bi-Weekly)</v>
      </c>
      <c r="B27" s="12">
        <v>23597990.260000005</v>
      </c>
      <c r="C27" s="12">
        <v>24265562.920000002</v>
      </c>
      <c r="D27" s="12"/>
      <c r="F27" s="13"/>
    </row>
    <row r="28" spans="1:9" x14ac:dyDescent="0.2">
      <c r="B28" s="12" t="s">
        <v>26</v>
      </c>
      <c r="C28" s="12" t="s">
        <v>55</v>
      </c>
      <c r="D28" s="12"/>
      <c r="E28" s="12"/>
      <c r="F28" s="14"/>
    </row>
    <row r="29" spans="1:9" ht="15" x14ac:dyDescent="0.25">
      <c r="F29"/>
      <c r="G29" s="6"/>
      <c r="H29" s="6"/>
    </row>
    <row r="30" spans="1:9" ht="15" x14ac:dyDescent="0.25">
      <c r="A30" s="3" t="s">
        <v>50</v>
      </c>
      <c r="D30" s="9"/>
      <c r="F30"/>
      <c r="G30" s="6"/>
      <c r="H30" s="6"/>
    </row>
    <row r="31" spans="1:9" ht="15" x14ac:dyDescent="0.25">
      <c r="A31" s="3" t="s">
        <v>51</v>
      </c>
      <c r="F31"/>
      <c r="G31" s="6"/>
      <c r="H31" s="6"/>
      <c r="I31" s="6"/>
    </row>
    <row r="32" spans="1:9" ht="15" x14ac:dyDescent="0.25">
      <c r="F32"/>
      <c r="G32" s="6"/>
      <c r="H32" s="6"/>
    </row>
    <row r="33" spans="1:8" ht="15" x14ac:dyDescent="0.25">
      <c r="A33" s="17" t="s">
        <v>4</v>
      </c>
      <c r="B33" s="17"/>
      <c r="C33" s="17"/>
      <c r="D33" s="17"/>
      <c r="E33" s="17"/>
      <c r="F33"/>
      <c r="G33" s="6"/>
      <c r="H33" s="6"/>
    </row>
    <row r="34" spans="1:8" x14ac:dyDescent="0.2">
      <c r="A34" s="10" t="s">
        <v>13</v>
      </c>
      <c r="B34" s="15">
        <f t="shared" ref="B34:C34" si="1">C34-1</f>
        <v>2020</v>
      </c>
      <c r="C34" s="15">
        <f t="shared" si="1"/>
        <v>2021</v>
      </c>
      <c r="D34" s="15">
        <v>2022</v>
      </c>
      <c r="E34" s="15">
        <v>2023</v>
      </c>
    </row>
    <row r="35" spans="1:8" x14ac:dyDescent="0.2">
      <c r="A35" s="3" t="s">
        <v>20</v>
      </c>
      <c r="B35" s="4" t="s">
        <v>27</v>
      </c>
      <c r="C35" s="4" t="s">
        <v>16</v>
      </c>
      <c r="D35" s="4" t="s">
        <v>16</v>
      </c>
      <c r="E35" s="4" t="s">
        <v>16</v>
      </c>
    </row>
    <row r="36" spans="1:8" x14ac:dyDescent="0.2">
      <c r="A36" s="3" t="s">
        <v>28</v>
      </c>
      <c r="B36" s="4" t="s">
        <v>29</v>
      </c>
      <c r="C36" s="4" t="s">
        <v>29</v>
      </c>
      <c r="D36" s="4" t="s">
        <v>29</v>
      </c>
      <c r="E36" s="4" t="s">
        <v>29</v>
      </c>
    </row>
    <row r="37" spans="1:8" x14ac:dyDescent="0.2">
      <c r="A37" s="3" t="s">
        <v>30</v>
      </c>
      <c r="B37" s="4" t="s">
        <v>31</v>
      </c>
      <c r="C37" s="4" t="s">
        <v>31</v>
      </c>
      <c r="D37" s="4" t="s">
        <v>31</v>
      </c>
      <c r="E37" s="4" t="s">
        <v>31</v>
      </c>
    </row>
    <row r="38" spans="1:8" x14ac:dyDescent="0.2">
      <c r="A38" s="3" t="s">
        <v>32</v>
      </c>
      <c r="B38" s="4" t="s">
        <v>16</v>
      </c>
      <c r="C38" s="4" t="s">
        <v>16</v>
      </c>
      <c r="D38" s="4" t="s">
        <v>16</v>
      </c>
      <c r="E38" s="4" t="s">
        <v>16</v>
      </c>
    </row>
    <row r="39" spans="1:8" x14ac:dyDescent="0.2">
      <c r="A39" s="3" t="s">
        <v>6</v>
      </c>
      <c r="B39" s="4"/>
      <c r="C39" s="4"/>
      <c r="D39" s="4" t="s">
        <v>21</v>
      </c>
      <c r="E39" s="4" t="s">
        <v>46</v>
      </c>
    </row>
    <row r="40" spans="1:8" x14ac:dyDescent="0.2">
      <c r="A40" s="3" t="s">
        <v>7</v>
      </c>
      <c r="B40" s="4" t="s">
        <v>1</v>
      </c>
      <c r="C40" s="4" t="s">
        <v>1</v>
      </c>
      <c r="D40" s="5"/>
      <c r="E40" s="5"/>
    </row>
    <row r="41" spans="1:8" x14ac:dyDescent="0.2">
      <c r="A41" s="3" t="s">
        <v>5</v>
      </c>
      <c r="B41" s="4" t="s">
        <v>22</v>
      </c>
      <c r="C41" s="4" t="s">
        <v>23</v>
      </c>
      <c r="D41" s="4"/>
      <c r="E41" s="4"/>
    </row>
    <row r="42" spans="1:8" x14ac:dyDescent="0.2">
      <c r="A42" s="1"/>
      <c r="B42" s="1"/>
      <c r="C42" s="1"/>
      <c r="D42" s="1"/>
      <c r="E42" s="1"/>
      <c r="F42" s="1"/>
    </row>
    <row r="43" spans="1:8" ht="15" x14ac:dyDescent="0.25">
      <c r="A43" s="16" t="s">
        <v>3</v>
      </c>
      <c r="B43" s="16"/>
      <c r="C43" s="16"/>
      <c r="D43" s="16"/>
      <c r="E43" s="16"/>
      <c r="F43"/>
    </row>
    <row r="44" spans="1:8" ht="15" x14ac:dyDescent="0.25">
      <c r="A44" s="3" t="str">
        <f>A35</f>
        <v>Local 12 Union</v>
      </c>
      <c r="B44" s="12">
        <v>504672.29999999981</v>
      </c>
      <c r="C44" s="12">
        <v>494104.90999999992</v>
      </c>
      <c r="D44" s="12">
        <v>472662.81000000006</v>
      </c>
      <c r="E44" s="12">
        <v>473452.97999999992</v>
      </c>
      <c r="F44"/>
    </row>
    <row r="45" spans="1:8" x14ac:dyDescent="0.2">
      <c r="B45" s="12" t="s">
        <v>24</v>
      </c>
      <c r="C45" s="12" t="s">
        <v>17</v>
      </c>
      <c r="D45" s="12" t="s">
        <v>18</v>
      </c>
      <c r="E45" s="12" t="s">
        <v>19</v>
      </c>
      <c r="F45" s="1"/>
    </row>
    <row r="46" spans="1:8" x14ac:dyDescent="0.2">
      <c r="B46" s="12"/>
      <c r="C46" s="12"/>
      <c r="D46" s="12"/>
      <c r="E46" s="12"/>
      <c r="F46" s="1"/>
    </row>
    <row r="47" spans="1:8" x14ac:dyDescent="0.2">
      <c r="A47" s="3" t="str">
        <f>A36</f>
        <v>USW 13-1 Union</v>
      </c>
      <c r="B47" s="12">
        <v>3551605.2000000007</v>
      </c>
      <c r="C47" s="12">
        <v>2997790.1999999988</v>
      </c>
      <c r="D47" s="12">
        <v>3569576.2299999995</v>
      </c>
      <c r="E47" s="12">
        <v>3516113.4700000007</v>
      </c>
      <c r="F47" s="1"/>
    </row>
    <row r="48" spans="1:8" x14ac:dyDescent="0.2">
      <c r="B48" s="12" t="s">
        <v>33</v>
      </c>
      <c r="C48" s="12" t="s">
        <v>34</v>
      </c>
      <c r="D48" s="12" t="s">
        <v>35</v>
      </c>
      <c r="E48" s="12" t="s">
        <v>36</v>
      </c>
      <c r="F48" s="1"/>
    </row>
    <row r="49" spans="1:6" x14ac:dyDescent="0.2">
      <c r="B49" s="12"/>
      <c r="C49" s="12"/>
      <c r="D49" s="12"/>
      <c r="E49" s="12"/>
      <c r="F49" s="1"/>
    </row>
    <row r="50" spans="1:6" x14ac:dyDescent="0.2">
      <c r="A50" s="3" t="str">
        <f>A37</f>
        <v>MN 340 Union</v>
      </c>
      <c r="B50" s="12">
        <v>18286193.699999992</v>
      </c>
      <c r="C50" s="12">
        <v>18429089.350000001</v>
      </c>
      <c r="D50" s="12">
        <v>18893611.800000023</v>
      </c>
      <c r="E50" s="12">
        <v>18237512.599999994</v>
      </c>
      <c r="F50" s="1"/>
    </row>
    <row r="51" spans="1:6" x14ac:dyDescent="0.2">
      <c r="B51" s="12" t="s">
        <v>37</v>
      </c>
      <c r="C51" s="12" t="s">
        <v>38</v>
      </c>
      <c r="D51" s="12" t="s">
        <v>39</v>
      </c>
      <c r="E51" s="12" t="s">
        <v>40</v>
      </c>
      <c r="F51" s="1"/>
    </row>
    <row r="52" spans="1:6" x14ac:dyDescent="0.2">
      <c r="B52" s="12"/>
      <c r="C52" s="12"/>
      <c r="D52" s="12"/>
      <c r="E52" s="12"/>
      <c r="F52" s="1"/>
    </row>
    <row r="53" spans="1:6" x14ac:dyDescent="0.2">
      <c r="A53" s="3" t="str">
        <f>A38</f>
        <v>MN 949 Union</v>
      </c>
      <c r="B53" s="12">
        <v>12805826.73</v>
      </c>
      <c r="C53" s="12">
        <v>12552162.390000001</v>
      </c>
      <c r="D53" s="12">
        <v>13159610.020000001</v>
      </c>
      <c r="E53" s="12">
        <v>13562098.540000003</v>
      </c>
      <c r="F53" s="1"/>
    </row>
    <row r="54" spans="1:6" x14ac:dyDescent="0.2">
      <c r="B54" s="12" t="s">
        <v>41</v>
      </c>
      <c r="C54" s="12" t="s">
        <v>17</v>
      </c>
      <c r="D54" s="12" t="s">
        <v>18</v>
      </c>
      <c r="E54" s="12" t="s">
        <v>19</v>
      </c>
      <c r="F54" s="1"/>
    </row>
    <row r="55" spans="1:6" x14ac:dyDescent="0.2">
      <c r="B55" s="12"/>
      <c r="C55" s="12"/>
      <c r="D55" s="12"/>
      <c r="E55" s="12"/>
      <c r="F55" s="1"/>
    </row>
    <row r="56" spans="1:6" x14ac:dyDescent="0.2">
      <c r="A56" s="3" t="str">
        <f>A39</f>
        <v>Non Union</v>
      </c>
      <c r="B56" s="12"/>
      <c r="C56" s="12"/>
      <c r="D56" s="12">
        <v>21550382.16</v>
      </c>
      <c r="E56" s="12">
        <v>20819852.980000012</v>
      </c>
      <c r="F56" s="1"/>
    </row>
    <row r="57" spans="1:6" x14ac:dyDescent="0.2">
      <c r="B57" s="12"/>
      <c r="C57" s="12"/>
      <c r="D57" s="12" t="s">
        <v>52</v>
      </c>
      <c r="E57" s="12" t="s">
        <v>53</v>
      </c>
      <c r="F57" s="1"/>
    </row>
    <row r="58" spans="1:6" x14ac:dyDescent="0.2">
      <c r="B58" s="12"/>
      <c r="C58" s="12"/>
      <c r="D58" s="12"/>
      <c r="E58" s="12"/>
      <c r="F58" s="1"/>
    </row>
    <row r="59" spans="1:6" x14ac:dyDescent="0.2">
      <c r="A59" s="3" t="str">
        <f>A40</f>
        <v>Non Union - Exempt (Semi-Monthly)*</v>
      </c>
      <c r="B59" s="12">
        <v>13619933.230000002</v>
      </c>
      <c r="C59" s="12">
        <v>14487524.790000001</v>
      </c>
      <c r="D59" s="12"/>
      <c r="E59" s="12"/>
      <c r="F59" s="1"/>
    </row>
    <row r="60" spans="1:6" x14ac:dyDescent="0.2">
      <c r="B60" s="12" t="s">
        <v>25</v>
      </c>
      <c r="C60" s="12" t="s">
        <v>54</v>
      </c>
      <c r="D60" s="12"/>
      <c r="E60" s="12"/>
      <c r="F60" s="1"/>
    </row>
    <row r="61" spans="1:6" x14ac:dyDescent="0.2">
      <c r="B61" s="12"/>
      <c r="C61" s="12"/>
      <c r="D61" s="12"/>
      <c r="E61" s="12"/>
      <c r="F61" s="1"/>
    </row>
    <row r="62" spans="1:6" x14ac:dyDescent="0.2">
      <c r="A62" s="3" t="str">
        <f>A41</f>
        <v>Non Union - Non-Exempt (Bi-Weekly)</v>
      </c>
      <c r="B62" s="12">
        <v>3347101.4300000016</v>
      </c>
      <c r="C62" s="12">
        <v>3368058.6500000036</v>
      </c>
      <c r="D62" s="12"/>
      <c r="E62" s="12"/>
      <c r="F62" s="1"/>
    </row>
    <row r="63" spans="1:6" x14ac:dyDescent="0.2">
      <c r="B63" s="12" t="s">
        <v>26</v>
      </c>
      <c r="C63" s="12" t="s">
        <v>55</v>
      </c>
      <c r="D63" s="12"/>
      <c r="E63" s="12"/>
      <c r="F63" s="1"/>
    </row>
    <row r="64" spans="1:6" x14ac:dyDescent="0.2">
      <c r="B64" s="12"/>
      <c r="C64" s="12"/>
      <c r="D64" s="12"/>
      <c r="E64" s="12"/>
      <c r="F64" s="1"/>
    </row>
    <row r="65" spans="1:6" x14ac:dyDescent="0.2">
      <c r="A65" s="3" t="s">
        <v>8</v>
      </c>
      <c r="D65" s="9"/>
    </row>
    <row r="68" spans="1:6" x14ac:dyDescent="0.2">
      <c r="A68" s="17" t="s">
        <v>4</v>
      </c>
      <c r="B68" s="17"/>
      <c r="C68" s="17"/>
      <c r="D68" s="17"/>
      <c r="E68" s="17"/>
    </row>
    <row r="69" spans="1:6" x14ac:dyDescent="0.2">
      <c r="A69" s="10" t="s">
        <v>14</v>
      </c>
      <c r="B69" s="15" t="s">
        <v>42</v>
      </c>
      <c r="C69" s="15" t="s">
        <v>43</v>
      </c>
      <c r="D69" s="15">
        <v>2022</v>
      </c>
      <c r="E69" s="15">
        <v>2023</v>
      </c>
    </row>
    <row r="70" spans="1:6" x14ac:dyDescent="0.2">
      <c r="A70" s="3" t="s">
        <v>0</v>
      </c>
      <c r="B70" s="4" t="s">
        <v>44</v>
      </c>
      <c r="C70" s="4" t="s">
        <v>44</v>
      </c>
      <c r="D70" s="4" t="s">
        <v>29</v>
      </c>
      <c r="E70" s="4" t="s">
        <v>29</v>
      </c>
    </row>
    <row r="71" spans="1:6" x14ac:dyDescent="0.2">
      <c r="A71" s="3" t="s">
        <v>6</v>
      </c>
      <c r="B71" s="4" t="s">
        <v>44</v>
      </c>
      <c r="C71" s="4" t="s">
        <v>44</v>
      </c>
      <c r="D71" s="4" t="s">
        <v>9</v>
      </c>
      <c r="E71" s="4" t="s">
        <v>47</v>
      </c>
    </row>
    <row r="72" spans="1:6" x14ac:dyDescent="0.2">
      <c r="A72" s="3" t="s">
        <v>7</v>
      </c>
      <c r="B72" s="4" t="s">
        <v>44</v>
      </c>
      <c r="C72" s="4" t="s">
        <v>44</v>
      </c>
      <c r="D72" s="4"/>
      <c r="E72" s="5"/>
    </row>
    <row r="73" spans="1:6" x14ac:dyDescent="0.2">
      <c r="A73" s="3" t="s">
        <v>5</v>
      </c>
      <c r="B73" s="4" t="s">
        <v>44</v>
      </c>
      <c r="C73" s="4" t="s">
        <v>44</v>
      </c>
      <c r="D73" s="4"/>
      <c r="E73" s="4"/>
    </row>
    <row r="74" spans="1:6" x14ac:dyDescent="0.2">
      <c r="A74" s="1"/>
      <c r="B74" s="1"/>
      <c r="C74" s="1"/>
      <c r="D74" s="1"/>
      <c r="E74" s="1"/>
      <c r="F74" s="1"/>
    </row>
    <row r="75" spans="1:6" ht="15" x14ac:dyDescent="0.25">
      <c r="A75" s="16" t="s">
        <v>3</v>
      </c>
      <c r="B75" s="16"/>
      <c r="C75" s="16"/>
      <c r="D75" s="16"/>
      <c r="E75" s="16"/>
      <c r="F75"/>
    </row>
    <row r="76" spans="1:6" ht="15" x14ac:dyDescent="0.25">
      <c r="A76" s="3" t="str">
        <f>A70</f>
        <v>Union</v>
      </c>
      <c r="B76" s="12" t="s">
        <v>44</v>
      </c>
      <c r="C76" s="12" t="s">
        <v>44</v>
      </c>
      <c r="D76" s="12">
        <v>715685.42999999993</v>
      </c>
      <c r="E76" s="12">
        <v>726208.42000000016</v>
      </c>
      <c r="F76"/>
    </row>
    <row r="77" spans="1:6" x14ac:dyDescent="0.2">
      <c r="B77" s="12" t="s">
        <v>44</v>
      </c>
      <c r="C77" s="12" t="s">
        <v>44</v>
      </c>
      <c r="D77" s="12" t="s">
        <v>35</v>
      </c>
      <c r="E77" s="12" t="s">
        <v>36</v>
      </c>
      <c r="F77" s="1"/>
    </row>
    <row r="78" spans="1:6" x14ac:dyDescent="0.2">
      <c r="B78" s="12"/>
      <c r="C78" s="12"/>
      <c r="D78" s="12"/>
      <c r="E78" s="13"/>
      <c r="F78" s="12"/>
    </row>
    <row r="79" spans="1:6" x14ac:dyDescent="0.2">
      <c r="A79" s="3" t="str">
        <f t="shared" ref="A79" si="2">A71</f>
        <v>Non Union</v>
      </c>
      <c r="B79" s="12" t="s">
        <v>44</v>
      </c>
      <c r="C79" s="12" t="s">
        <v>44</v>
      </c>
      <c r="D79" s="11">
        <v>1889225.7200000002</v>
      </c>
      <c r="E79" s="11">
        <v>3120243.4899999988</v>
      </c>
      <c r="F79" s="6"/>
    </row>
    <row r="80" spans="1:6" x14ac:dyDescent="0.2">
      <c r="B80" s="12" t="s">
        <v>44</v>
      </c>
      <c r="C80" s="12" t="s">
        <v>44</v>
      </c>
      <c r="D80" s="12" t="s">
        <v>56</v>
      </c>
      <c r="E80" s="12" t="s">
        <v>53</v>
      </c>
      <c r="F80" s="12"/>
    </row>
    <row r="82" spans="1:4" x14ac:dyDescent="0.2">
      <c r="A82" s="3" t="s">
        <v>45</v>
      </c>
    </row>
    <row r="84" spans="1:4" ht="15" x14ac:dyDescent="0.25">
      <c r="A84"/>
      <c r="B84"/>
      <c r="D84" s="9"/>
    </row>
    <row r="85" spans="1:4" ht="15" x14ac:dyDescent="0.25">
      <c r="A85"/>
      <c r="B85"/>
    </row>
  </sheetData>
  <mergeCells count="3">
    <mergeCell ref="A6:E6"/>
    <mergeCell ref="A33:E33"/>
    <mergeCell ref="A68:E68"/>
  </mergeCells>
  <phoneticPr fontId="4" type="noConversion"/>
  <pageMargins left="0.5" right="0.5" top="0.75" bottom="0.5" header="0.75" footer="0.3"/>
  <pageSetup scale="94" fitToHeight="0" orientation="landscape" r:id="rId1"/>
  <headerFooter>
    <oddHeader xml:space="preserve">&amp;R&amp;"Times New Roman,Regular"&amp;8SOAH DOCKET NO. 473-24-13232
PUC Docket No. 56211
&amp;F
Page &amp;P of &amp;N
</oddHeader>
  </headerFooter>
  <rowBreaks count="2" manualBreakCount="2">
    <brk id="31" max="4" man="1"/>
    <brk id="65" max="4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A10368D-E6F9-4FF3-AB62-9084064B99D7">3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E657F9C525ACD4FB326FF16551EA9E6" ma:contentTypeVersion="0" ma:contentTypeDescription="My Content Type" ma:contentTypeScope="" ma:versionID="9cb36261d371efa8c896c99d6ae13d03">
  <xsd:schema xmlns:xsd="http://www.w3.org/2001/XMLSchema" xmlns:xs="http://www.w3.org/2001/XMLSchema" xmlns:p="http://schemas.microsoft.com/office/2006/metadata/properties" xmlns:ns2="6A10368D-E6F9-4FF3-AB62-9084064B99D7" targetNamespace="http://schemas.microsoft.com/office/2006/metadata/properties" ma:root="true" ma:fieldsID="1f3519338c64dc0870ca48530e561481" ns2:_="">
    <xsd:import namespace="6A10368D-E6F9-4FF3-AB62-9084064B99D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0368D-E6F9-4FF3-AB62-9084064B99D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EFB45D-CE3F-4031-B61B-A23CBD785EF5}"/>
</file>

<file path=customXml/itemProps2.xml><?xml version="1.0" encoding="utf-8"?>
<ds:datastoreItem xmlns:ds="http://schemas.openxmlformats.org/officeDocument/2006/customXml" ds:itemID="{566E1CEC-AC9F-49B1-99B2-1A4F381565EC}"/>
</file>

<file path=customXml/itemProps3.xml><?xml version="1.0" encoding="utf-8"?>
<ds:datastoreItem xmlns:ds="http://schemas.openxmlformats.org/officeDocument/2006/customXml" ds:itemID="{520438B0-972D-48F7-B6E9-8FCA60B369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Pay Increase Dates Affiliate</vt:lpstr>
      <vt:lpstr>'Pay Increase Dates Affiliate'!Print_Area</vt:lpstr>
      <vt:lpstr>'Pay Increase Dates Affiliate'!Print_Titles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Townsend, Michelle M.</dc:creator>
  <cp:lastModifiedBy>Storey, Leslie D</cp:lastModifiedBy>
  <cp:lastPrinted>2024-04-09T19:36:25Z</cp:lastPrinted>
  <dcterms:created xsi:type="dcterms:W3CDTF">2019-05-09T13:25:38Z</dcterms:created>
  <dcterms:modified xsi:type="dcterms:W3CDTF">2024-04-09T19:44:53Z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0x010100DABA1816B5924F35B8CF165C876C88BA002E657F9C525ACD4FB326FF16551EA9E6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2024-03-29T21:27:00Z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e3005328-152d-4683-8baf-1cf22a5edd04</vt:lpwstr>
  </property>
  <property fmtid="{D5CDD505-2E9C-101B-9397-08002B2CF9AE}" pid="9" name="MSIP_Label_e3ac3a1a-de19-428b-b395-6d250d7743fb_ContentBits">
    <vt:lpwstr>0</vt:lpwstr>
  </property>
</Properties>
</file>